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405" windowWidth="27555" windowHeight="12495" activeTab="1"/>
  </bookViews>
  <sheets>
    <sheet name="  specification" sheetId="2" r:id="rId1"/>
    <sheet name="list of items" sheetId="1" r:id="rId2"/>
  </sheets>
  <definedNames>
    <definedName name="_xlnm._FilterDatabase" localSheetId="0" hidden="1">'  specification'!$A$1:$C$110</definedName>
    <definedName name="_xlnm._FilterDatabase" localSheetId="1" hidden="1">'list of items'!$A$1:$E$44</definedName>
  </definedNames>
  <calcPr calcId="124519"/>
</workbook>
</file>

<file path=xl/calcChain.xml><?xml version="1.0" encoding="utf-8"?>
<calcChain xmlns="http://schemas.openxmlformats.org/spreadsheetml/2006/main">
  <c r="E3" i="1"/>
  <c r="E44"/>
  <c r="E43"/>
  <c r="E42"/>
  <c r="E41"/>
  <c r="E39"/>
  <c r="E38"/>
  <c r="E37"/>
  <c r="E36"/>
  <c r="E35"/>
  <c r="E34"/>
  <c r="E33"/>
  <c r="E32"/>
  <c r="E31"/>
  <c r="E30"/>
  <c r="E28"/>
  <c r="E27"/>
  <c r="E25"/>
  <c r="E24"/>
  <c r="E23"/>
  <c r="E22"/>
  <c r="E21"/>
  <c r="E20"/>
  <c r="E10"/>
  <c r="E11"/>
  <c r="E4"/>
  <c r="E5"/>
  <c r="E6"/>
  <c r="E7"/>
  <c r="E9" l="1"/>
  <c r="E13"/>
  <c r="E14"/>
  <c r="E15"/>
  <c r="E16"/>
  <c r="E17"/>
  <c r="E18"/>
</calcChain>
</file>

<file path=xl/sharedStrings.xml><?xml version="1.0" encoding="utf-8"?>
<sst xmlns="http://schemas.openxmlformats.org/spreadsheetml/2006/main" count="323" uniqueCount="219">
  <si>
    <t>ADP3330ARTZ-3.3</t>
  </si>
  <si>
    <t>AD</t>
  </si>
  <si>
    <t>7805ACD2T</t>
  </si>
  <si>
    <t>SS24</t>
  </si>
  <si>
    <t>FAIRCHILD</t>
  </si>
  <si>
    <t>BAT54S</t>
  </si>
  <si>
    <t>IR</t>
  </si>
  <si>
    <t>BC817</t>
  </si>
  <si>
    <t>Philips</t>
  </si>
  <si>
    <t>STM32F103RBT6, LQFP64</t>
  </si>
  <si>
    <t>Atmel</t>
  </si>
  <si>
    <t>CP2102</t>
  </si>
  <si>
    <t>Silicon Lab</t>
  </si>
  <si>
    <t>RCLAMP0504F.TCT</t>
  </si>
  <si>
    <t>Semtech</t>
  </si>
  <si>
    <t>AD812AR</t>
  </si>
  <si>
    <t>AD8402ARZ10</t>
  </si>
  <si>
    <t>AD9833BRMZ</t>
  </si>
  <si>
    <t>20 pF</t>
  </si>
  <si>
    <t>100 pF</t>
  </si>
  <si>
    <t>100 nF</t>
  </si>
  <si>
    <t>470 nF / 50V</t>
  </si>
  <si>
    <t>10 uF / 16V</t>
  </si>
  <si>
    <t>ZTT-10.00 МГц</t>
  </si>
  <si>
    <t>220mF / 16v</t>
  </si>
  <si>
    <t xml:space="preserve"> </t>
  </si>
  <si>
    <t>470mF / 35v</t>
  </si>
  <si>
    <t>0.1R 1%</t>
  </si>
  <si>
    <t>470R</t>
  </si>
  <si>
    <t>10R</t>
  </si>
  <si>
    <t>100R</t>
  </si>
  <si>
    <t>330R</t>
  </si>
  <si>
    <t>1k</t>
  </si>
  <si>
    <t>3.3k</t>
  </si>
  <si>
    <t>10k</t>
  </si>
  <si>
    <t>100k</t>
  </si>
  <si>
    <t>PLS-4</t>
  </si>
  <si>
    <t>HCM1206X</t>
  </si>
  <si>
    <t>JL World</t>
  </si>
  <si>
    <t>HS 213-100</t>
  </si>
  <si>
    <t>VZ1</t>
  </si>
  <si>
    <t>D1</t>
  </si>
  <si>
    <t>DDS1</t>
  </si>
  <si>
    <t>IC1</t>
  </si>
  <si>
    <t>IC2</t>
  </si>
  <si>
    <t>IC3</t>
  </si>
  <si>
    <t>IC4</t>
  </si>
  <si>
    <t>IC5</t>
  </si>
  <si>
    <t>CR1</t>
  </si>
  <si>
    <t>SP1</t>
  </si>
  <si>
    <t>ZQ1</t>
  </si>
  <si>
    <t>VD1</t>
  </si>
  <si>
    <t>VD2</t>
  </si>
  <si>
    <t>VT1</t>
  </si>
  <si>
    <t>VT2</t>
  </si>
  <si>
    <t>VT3</t>
  </si>
  <si>
    <t>VT4</t>
  </si>
  <si>
    <t>VT5</t>
  </si>
  <si>
    <t>KEYBOARD1</t>
  </si>
  <si>
    <t>R1</t>
  </si>
  <si>
    <t>10k/0805</t>
  </si>
  <si>
    <t>R2</t>
  </si>
  <si>
    <t>R3</t>
  </si>
  <si>
    <t>R4</t>
  </si>
  <si>
    <t>10/0805</t>
  </si>
  <si>
    <t>R5</t>
  </si>
  <si>
    <t>R6</t>
  </si>
  <si>
    <t>R7</t>
  </si>
  <si>
    <t>100/0805</t>
  </si>
  <si>
    <t>R8</t>
  </si>
  <si>
    <t>100k/0805</t>
  </si>
  <si>
    <t>R9</t>
  </si>
  <si>
    <t>R10</t>
  </si>
  <si>
    <t>R11</t>
  </si>
  <si>
    <t>1k/0805</t>
  </si>
  <si>
    <t>R12</t>
  </si>
  <si>
    <t>R13</t>
  </si>
  <si>
    <t>R14</t>
  </si>
  <si>
    <t>R15</t>
  </si>
  <si>
    <t>R16</t>
  </si>
  <si>
    <t>3,3k/0805</t>
  </si>
  <si>
    <t>R17</t>
  </si>
  <si>
    <t>R18</t>
  </si>
  <si>
    <t>R19</t>
  </si>
  <si>
    <t>R20</t>
  </si>
  <si>
    <t>R21</t>
  </si>
  <si>
    <t>R22</t>
  </si>
  <si>
    <t>0,1/1206/1%</t>
  </si>
  <si>
    <t>R23</t>
  </si>
  <si>
    <t>R24</t>
  </si>
  <si>
    <t>R25</t>
  </si>
  <si>
    <t>R26</t>
  </si>
  <si>
    <t>R27</t>
  </si>
  <si>
    <t>R28</t>
  </si>
  <si>
    <t>R29</t>
  </si>
  <si>
    <t>470/1206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</si>
  <si>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</si>
  <si>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</si>
  <si>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</si>
  <si>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</si>
  <si>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</si>
  <si>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</si>
  <si>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</si>
  <si>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</si>
  <si>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</si>
  <si>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</si>
  <si>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</si>
  <si>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330/0805</t>
  </si>
  <si>
    <t>R41</t>
  </si>
  <si>
    <t>R42</t>
  </si>
  <si>
    <t>R43</t>
  </si>
  <si>
    <t>R44</t>
  </si>
  <si>
    <t>R45</t>
  </si>
  <si>
    <t>R46</t>
  </si>
  <si>
    <t>R47</t>
  </si>
  <si>
    <t>C1</t>
  </si>
  <si>
    <t>470nF/50V/0805</t>
  </si>
  <si>
    <t>C2</t>
  </si>
  <si>
    <t>C3</t>
  </si>
  <si>
    <t>C4</t>
  </si>
  <si>
    <t>C5</t>
  </si>
  <si>
    <t>C6</t>
  </si>
  <si>
    <t>C7</t>
  </si>
  <si>
    <t>C8</t>
  </si>
  <si>
    <t>20pF/0805</t>
  </si>
  <si>
    <t>C9</t>
  </si>
  <si>
    <t>100nF/0805</t>
  </si>
  <si>
    <t>C10</t>
  </si>
  <si>
    <t>C11</t>
  </si>
  <si>
    <t>C12</t>
  </si>
  <si>
    <t>C13</t>
  </si>
  <si>
    <t>470uF/50V</t>
  </si>
  <si>
    <t>C14</t>
  </si>
  <si>
    <t>C15</t>
  </si>
  <si>
    <t>C16</t>
  </si>
  <si>
    <t>C17</t>
  </si>
  <si>
    <t>C18</t>
  </si>
  <si>
    <t>C19</t>
  </si>
  <si>
    <t>C20</t>
  </si>
  <si>
    <t>10uF/16V/0805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</si>
  <si>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</si>
  <si>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</si>
  <si>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</si>
  <si>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</si>
  <si>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</si>
  <si>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</si>
  <si>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</si>
  <si>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</si>
  <si>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</si>
  <si>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</si>
  <si>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</si>
  <si>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</si>
  <si>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</si>
  <si>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</si>
  <si>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220uF/16V</t>
  </si>
  <si>
    <t>C35</t>
  </si>
  <si>
    <t>C36</t>
  </si>
  <si>
    <t>C37</t>
  </si>
  <si>
    <t>100pF/0805</t>
  </si>
  <si>
    <t>C38</t>
  </si>
  <si>
    <t>USB/M-1J (DS1104) / MUBS1-05SN2</t>
  </si>
  <si>
    <t>DS1104</t>
  </si>
  <si>
    <t>HC-06</t>
  </si>
  <si>
    <t>Manufactors</t>
  </si>
  <si>
    <t>Diodes, stabilizer chips</t>
  </si>
  <si>
    <t>Transistors</t>
  </si>
  <si>
    <t>Chips</t>
  </si>
  <si>
    <t>+3.3V (SOT23-5)</t>
  </si>
  <si>
    <t>+5V (D2PAK)</t>
  </si>
  <si>
    <t>schottky diode (SMB)</t>
  </si>
  <si>
    <t>schottky diode (SOT-23)</t>
  </si>
  <si>
    <t>transistor NPN (SOT23)</t>
  </si>
  <si>
    <t>transistor NPN (TO126)</t>
  </si>
  <si>
    <t>transistor PNP (TO126)</t>
  </si>
  <si>
    <t>microcontroller (LQFP64)</t>
  </si>
  <si>
    <t>USB to UART Interface Converter</t>
  </si>
  <si>
    <t>protective suppressor</t>
  </si>
  <si>
    <t>op amp (SO8)</t>
  </si>
  <si>
    <t>digital resistor (SOIC14), 10 kOm</t>
  </si>
  <si>
    <t>DDS generator chip</t>
  </si>
  <si>
    <t>smd 0805</t>
  </si>
  <si>
    <t>crystal quartz resonator</t>
  </si>
  <si>
    <t>ECAP 220/16V</t>
  </si>
  <si>
    <t>ECAP 470/35V</t>
  </si>
  <si>
    <t>Resistors</t>
  </si>
  <si>
    <t>smd 1206</t>
  </si>
  <si>
    <t>piezo sound</t>
  </si>
  <si>
    <t>heatsink</t>
  </si>
  <si>
    <t>Kinsten Industrial</t>
  </si>
  <si>
    <t>connector on board (2.54mm male)</t>
  </si>
  <si>
    <t>Other elements</t>
  </si>
  <si>
    <t>Ceramic capacitors</t>
  </si>
  <si>
    <t>Electrolytic capacitors (Al)</t>
  </si>
  <si>
    <t>Qty. on board</t>
  </si>
  <si>
    <t>#</t>
  </si>
  <si>
    <t>type, preferred values</t>
  </si>
  <si>
    <t>FB-07</t>
  </si>
  <si>
    <t>BD139-16STU (isolated back)</t>
  </si>
  <si>
    <t>BD140-16STU (isolated back)</t>
  </si>
  <si>
    <t>element tagging</t>
  </si>
  <si>
    <t>Elements</t>
  </si>
  <si>
    <t>miniUSB on PCB</t>
  </si>
  <si>
    <t>heatsink 100x16.5x16 mm</t>
  </si>
  <si>
    <t>led</t>
  </si>
  <si>
    <t>L-115VEGW</t>
  </si>
  <si>
    <t>Kingbright</t>
  </si>
  <si>
    <t>LED1</t>
  </si>
  <si>
    <t>LED2</t>
  </si>
  <si>
    <t>LED3</t>
  </si>
  <si>
    <t>STM32F103RBT6, LQFP64</t>
    <phoneticPr fontId="11" type="noConversion"/>
  </si>
  <si>
    <t>CP2102</t>
    <phoneticPr fontId="11" type="noConversion"/>
  </si>
  <si>
    <t>RCLAMP0504F.TCT</t>
    <phoneticPr fontId="11" type="noConversion"/>
  </si>
  <si>
    <t>AD9833BRMZ</t>
    <phoneticPr fontId="11" type="noConversion"/>
  </si>
  <si>
    <t>AD8402ARZ10</t>
    <phoneticPr fontId="11" type="noConversion"/>
  </si>
  <si>
    <t>AD812AR</t>
    <phoneticPr fontId="11" type="noConversion"/>
  </si>
  <si>
    <t>Connfly</t>
    <phoneticPr fontId="11" type="noConversion"/>
  </si>
  <si>
    <t>36R</t>
  </si>
  <si>
    <r>
      <t>BD139-16STU (</t>
    </r>
    <r>
      <rPr>
        <b/>
        <sz val="10"/>
        <color rgb="FFFF0000"/>
        <rFont val="Lucida Grande"/>
        <charset val="204"/>
      </rPr>
      <t>isolated back</t>
    </r>
    <r>
      <rPr>
        <sz val="10"/>
        <color indexed="8"/>
        <rFont val="Lucida Grande"/>
      </rPr>
      <t>)</t>
    </r>
  </si>
  <si>
    <r>
      <t>BD140-16STU (</t>
    </r>
    <r>
      <rPr>
        <b/>
        <sz val="10"/>
        <color rgb="FFFF0000"/>
        <rFont val="Lucida Grande"/>
        <charset val="204"/>
      </rPr>
      <t>isolated back</t>
    </r>
    <r>
      <rPr>
        <sz val="10"/>
        <color indexed="8"/>
        <rFont val="Lucida Grande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</si>
</sst>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2"/>
      <color indexed="8"/>
      <name val="Verdana"/>
      <family val="2"/>
    </font>
    <font>
      <sz val="10"/>
      <color indexed="8"/>
      <name val="Lucida Grande"/>
    </font>
    <font>
      <sz val="11"/>
      <color indexed="8"/>
      <name val="Helvetica Neue"/>
    </font>
    <font>
      <b/>
      <sz val="10"/>
      <color indexed="8"/>
      <name val="Lucida Grande"/>
    </font>
    <font>
      <sz val="10"/>
      <color indexed="55"/>
      <name val="Lucida Grande"/>
    </font>
    <font>
      <sz val="10"/>
      <name val="Arial Cyr"/>
      <family val="2"/>
      <charset val="204"/>
    </font>
    <font>
      <sz val="10"/>
      <color indexed="8"/>
      <name val="Lucida Grande"/>
      <charset val="1"/>
    </font>
    <font>
      <sz val="11"/>
      <color indexed="8"/>
      <name val="Arial"/>
      <family val="2"/>
      <charset val="204"/>
    </font>
    <font>
      <sz val="11"/>
      <color indexed="8"/>
      <name val="Verdana"/>
      <family val="2"/>
    </font>
    <font>
      <sz val="11"/>
      <name val="Arial"/>
      <family val="2"/>
      <charset val="204"/>
    </font>
    <font>
      <b/>
      <sz val="10"/>
      <color rgb="FFFF0000"/>
      <name val="Lucida Grande"/>
      <charset val="204"/>
    </font>
    <font>
      <sz val="9"/>
      <name val="宋体"/>
      <family val="3"/>
      <charset val="134"/>
    </font>
    <font>
      <b/>
      <sz val="10"/>
      <color theme="0" tint="-0.249977111117893"/>
      <name val="Lucida Grande"/>
    </font>
    <font>
      <sz val="11"/>
      <color theme="0" tint="-0.249977111117893"/>
      <name val="Helvetica Neue"/>
    </font>
    <font>
      <b/>
      <sz val="10"/>
      <color theme="0" tint="-0.499984740745262"/>
      <name val="Lucida Grande"/>
      <charset val="204"/>
    </font>
    <font>
      <b/>
      <sz val="11"/>
      <color rgb="FFFF0000"/>
      <name val="Lucida Grande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>
      <alignment vertical="top" wrapText="1"/>
    </xf>
    <xf numFmtId="0" fontId="2" fillId="0" borderId="0" xfId="0" applyNumberFormat="1" applyFont="1" applyAlignment="1">
      <alignment vertical="top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wrapText="1"/>
    </xf>
    <xf numFmtId="0" fontId="1" fillId="5" borderId="1" xfId="0" applyNumberFormat="1" applyFont="1" applyFill="1" applyBorder="1" applyAlignment="1">
      <alignment vertical="center"/>
    </xf>
    <xf numFmtId="1" fontId="1" fillId="0" borderId="1" xfId="0" applyNumberFormat="1" applyFont="1" applyBorder="1" applyAlignment="1">
      <alignment vertical="center" wrapText="1"/>
    </xf>
    <xf numFmtId="0" fontId="6" fillId="8" borderId="1" xfId="0" applyNumberFormat="1" applyFont="1" applyFill="1" applyBorder="1" applyAlignment="1">
      <alignment vertical="center" wrapText="1"/>
    </xf>
    <xf numFmtId="164" fontId="2" fillId="0" borderId="0" xfId="0" applyNumberFormat="1" applyFont="1" applyAlignment="1">
      <alignment vertical="top"/>
    </xf>
    <xf numFmtId="0" fontId="7" fillId="9" borderId="2" xfId="0" applyFont="1" applyFill="1" applyBorder="1">
      <alignment vertical="top" wrapText="1"/>
    </xf>
    <xf numFmtId="49" fontId="7" fillId="9" borderId="2" xfId="0" applyNumberFormat="1" applyFont="1" applyFill="1" applyBorder="1">
      <alignment vertical="top" wrapText="1"/>
    </xf>
    <xf numFmtId="0" fontId="8" fillId="0" borderId="0" xfId="0" applyFont="1">
      <alignment vertical="top" wrapText="1"/>
    </xf>
    <xf numFmtId="0" fontId="7" fillId="0" borderId="2" xfId="0" applyFont="1" applyBorder="1">
      <alignment vertical="top" wrapText="1"/>
    </xf>
    <xf numFmtId="49" fontId="9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vertical="center" wrapText="1"/>
    </xf>
    <xf numFmtId="49" fontId="7" fillId="5" borderId="2" xfId="0" applyNumberFormat="1" applyFont="1" applyFill="1" applyBorder="1">
      <alignment vertical="top" wrapText="1"/>
    </xf>
    <xf numFmtId="49" fontId="7" fillId="10" borderId="2" xfId="0" applyNumberFormat="1" applyFont="1" applyFill="1" applyBorder="1">
      <alignment vertical="top" wrapText="1"/>
    </xf>
    <xf numFmtId="49" fontId="7" fillId="11" borderId="2" xfId="0" applyNumberFormat="1" applyFont="1" applyFill="1" applyBorder="1">
      <alignment vertical="top" wrapText="1"/>
    </xf>
    <xf numFmtId="49" fontId="7" fillId="12" borderId="2" xfId="0" applyNumberFormat="1" applyFont="1" applyFill="1" applyBorder="1">
      <alignment vertical="top" wrapText="1"/>
    </xf>
    <xf numFmtId="49" fontId="7" fillId="13" borderId="2" xfId="0" applyNumberFormat="1" applyFont="1" applyFill="1" applyBorder="1">
      <alignment vertical="top" wrapText="1"/>
    </xf>
    <xf numFmtId="49" fontId="7" fillId="14" borderId="2" xfId="0" applyNumberFormat="1" applyFont="1" applyFill="1" applyBorder="1">
      <alignment vertical="top" wrapText="1"/>
    </xf>
    <xf numFmtId="49" fontId="7" fillId="4" borderId="2" xfId="0" applyNumberFormat="1" applyFont="1" applyFill="1" applyBorder="1">
      <alignment vertical="top" wrapText="1"/>
    </xf>
    <xf numFmtId="49" fontId="7" fillId="6" borderId="2" xfId="0" applyNumberFormat="1" applyFont="1" applyFill="1" applyBorder="1">
      <alignment vertical="top" wrapText="1"/>
    </xf>
    <xf numFmtId="0" fontId="7" fillId="0" borderId="2" xfId="0" applyFont="1" applyFill="1" applyBorder="1">
      <alignment vertical="top" wrapText="1"/>
    </xf>
    <xf numFmtId="49" fontId="7" fillId="15" borderId="2" xfId="0" applyNumberFormat="1" applyFont="1" applyFill="1" applyBorder="1">
      <alignment vertical="top" wrapText="1"/>
    </xf>
    <xf numFmtId="0" fontId="7" fillId="16" borderId="2" xfId="0" applyFont="1" applyFill="1" applyBorder="1">
      <alignment vertical="top" wrapText="1"/>
    </xf>
    <xf numFmtId="0" fontId="7" fillId="17" borderId="2" xfId="0" applyFont="1" applyFill="1" applyBorder="1">
      <alignment vertical="top" wrapText="1"/>
    </xf>
    <xf numFmtId="0" fontId="7" fillId="18" borderId="2" xfId="0" applyFont="1" applyFill="1" applyBorder="1">
      <alignment vertical="top" wrapText="1"/>
    </xf>
    <xf numFmtId="0" fontId="7" fillId="7" borderId="2" xfId="0" applyFont="1" applyFill="1" applyBorder="1">
      <alignment vertical="top" wrapText="1"/>
    </xf>
    <xf numFmtId="0" fontId="7" fillId="12" borderId="2" xfId="0" applyFont="1" applyFill="1" applyBorder="1">
      <alignment vertical="top" wrapText="1"/>
    </xf>
    <xf numFmtId="0" fontId="7" fillId="5" borderId="2" xfId="0" applyFont="1" applyFill="1" applyBorder="1">
      <alignment vertical="top" wrapText="1"/>
    </xf>
    <xf numFmtId="0" fontId="7" fillId="0" borderId="0" xfId="0" applyFont="1">
      <alignment vertical="top" wrapText="1"/>
    </xf>
    <xf numFmtId="49" fontId="7" fillId="0" borderId="0" xfId="0" applyNumberFormat="1" applyFont="1">
      <alignment vertical="top" wrapText="1"/>
    </xf>
    <xf numFmtId="0" fontId="1" fillId="0" borderId="1" xfId="0" quotePrefix="1" applyNumberFormat="1" applyFont="1" applyFill="1" applyBorder="1" applyAlignment="1">
      <alignment horizontal="left" vertical="center" wrapText="1"/>
    </xf>
    <xf numFmtId="0" fontId="3" fillId="19" borderId="1" xfId="0" applyNumberFormat="1" applyFont="1" applyFill="1" applyBorder="1" applyAlignment="1">
      <alignment horizontal="center" vertical="center"/>
    </xf>
    <xf numFmtId="0" fontId="3" fillId="19" borderId="1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vertical="center" wrapText="1"/>
    </xf>
    <xf numFmtId="0" fontId="3" fillId="3" borderId="4" xfId="0" applyNumberFormat="1" applyFont="1" applyFill="1" applyBorder="1" applyAlignment="1">
      <alignment vertical="center" wrapText="1"/>
    </xf>
    <xf numFmtId="1" fontId="3" fillId="3" borderId="3" xfId="0" applyNumberFormat="1" applyFont="1" applyFill="1" applyBorder="1" applyAlignment="1">
      <alignment vertical="center" wrapText="1"/>
    </xf>
    <xf numFmtId="1" fontId="3" fillId="3" borderId="4" xfId="0" applyNumberFormat="1" applyFont="1" applyFill="1" applyBorder="1" applyAlignment="1">
      <alignment vertical="center" wrapText="1"/>
    </xf>
    <xf numFmtId="0" fontId="8" fillId="0" borderId="0" xfId="0" applyFont="1" applyFill="1">
      <alignment vertical="top" wrapText="1"/>
    </xf>
    <xf numFmtId="0" fontId="7" fillId="6" borderId="2" xfId="0" applyFont="1" applyFill="1" applyBorder="1">
      <alignment vertical="top" wrapText="1"/>
    </xf>
    <xf numFmtId="0" fontId="9" fillId="6" borderId="2" xfId="0" applyNumberFormat="1" applyFont="1" applyFill="1" applyBorder="1" applyAlignment="1" applyProtection="1">
      <alignment vertical="center" wrapText="1"/>
    </xf>
    <xf numFmtId="1" fontId="3" fillId="3" borderId="7" xfId="0" applyNumberFormat="1" applyFont="1" applyFill="1" applyBorder="1" applyAlignment="1">
      <alignment vertical="center" wrapText="1"/>
    </xf>
    <xf numFmtId="0" fontId="3" fillId="3" borderId="7" xfId="0" applyNumberFormat="1" applyFont="1" applyFill="1" applyBorder="1" applyAlignment="1">
      <alignment vertical="center" wrapText="1"/>
    </xf>
    <xf numFmtId="0" fontId="12" fillId="3" borderId="7" xfId="0" applyNumberFormat="1" applyFont="1" applyFill="1" applyBorder="1" applyAlignment="1">
      <alignment vertical="center" wrapText="1"/>
    </xf>
    <xf numFmtId="164" fontId="13" fillId="0" borderId="0" xfId="0" applyNumberFormat="1" applyFont="1" applyAlignment="1">
      <alignment vertical="top"/>
    </xf>
    <xf numFmtId="0" fontId="2" fillId="0" borderId="0" xfId="0" applyNumberFormat="1" applyFont="1" applyFill="1" applyAlignment="1">
      <alignment vertical="top"/>
    </xf>
    <xf numFmtId="0" fontId="0" fillId="0" borderId="0" xfId="0" applyFill="1">
      <alignment vertical="top" wrapText="1"/>
    </xf>
    <xf numFmtId="0" fontId="1" fillId="0" borderId="1" xfId="0" applyNumberFormat="1" applyFont="1" applyFill="1" applyBorder="1" applyAlignment="1">
      <alignment vertical="center" wrapText="1"/>
    </xf>
    <xf numFmtId="1" fontId="14" fillId="0" borderId="3" xfId="0" applyNumberFormat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3" borderId="7" xfId="0" applyNumberFormat="1" applyFont="1" applyFill="1" applyBorder="1" applyAlignment="1">
      <alignment vertical="center" wrapText="1"/>
    </xf>
    <xf numFmtId="1" fontId="14" fillId="3" borderId="7" xfId="0" applyNumberFormat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 wrapText="1"/>
    </xf>
    <xf numFmtId="0" fontId="15" fillId="19" borderId="3" xfId="0" applyNumberFormat="1" applyFont="1" applyFill="1" applyBorder="1" applyAlignment="1">
      <alignment horizontal="center" vertical="center" wrapText="1"/>
    </xf>
    <xf numFmtId="0" fontId="3" fillId="19" borderId="5" xfId="0" applyNumberFormat="1" applyFont="1" applyFill="1" applyBorder="1" applyAlignment="1">
      <alignment horizontal="center" vertical="center" wrapText="1"/>
    </xf>
    <xf numFmtId="0" fontId="3" fillId="19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11"/>
  <sheetViews>
    <sheetView topLeftCell="A37" workbookViewId="0">
      <selection activeCell="C106" sqref="C106"/>
    </sheetView>
  </sheetViews>
  <sheetFormatPr defaultRowHeight="14.25"/>
  <cols>
    <col min="1" max="1" width="3.8984375" style="42" bestFit="1" customWidth="1"/>
    <col min="2" max="2" width="13.59765625" style="42" bestFit="1" customWidth="1"/>
    <col min="3" max="3" width="31.796875" style="43" customWidth="1"/>
    <col min="4" max="5" width="8.796875" style="19"/>
    <col min="6" max="6" width="15.296875" style="19" customWidth="1"/>
    <col min="7" max="16384" width="8.796875" style="19"/>
  </cols>
  <sheetData>
    <row r="1" spans="1:3">
      <c r="A1" s="17" t="s">
        <v>194</v>
      </c>
      <c r="B1" s="17" t="s">
        <v>199</v>
      </c>
      <c r="C1" s="18" t="s">
        <v>195</v>
      </c>
    </row>
    <row r="2" spans="1:3">
      <c r="A2" s="20">
        <v>1</v>
      </c>
      <c r="B2" s="20" t="s">
        <v>40</v>
      </c>
      <c r="C2" s="21" t="s">
        <v>2</v>
      </c>
    </row>
    <row r="3" spans="1:3">
      <c r="A3" s="20">
        <v>2</v>
      </c>
      <c r="B3" s="20" t="s">
        <v>41</v>
      </c>
      <c r="C3" s="22" t="s">
        <v>9</v>
      </c>
    </row>
    <row r="4" spans="1:3">
      <c r="A4" s="20">
        <v>3</v>
      </c>
      <c r="B4" s="20" t="s">
        <v>42</v>
      </c>
      <c r="C4" s="22" t="s">
        <v>17</v>
      </c>
    </row>
    <row r="5" spans="1:3">
      <c r="A5" s="20">
        <v>4</v>
      </c>
      <c r="B5" s="20" t="s">
        <v>43</v>
      </c>
      <c r="C5" s="23" t="s">
        <v>0</v>
      </c>
    </row>
    <row r="6" spans="1:3">
      <c r="A6" s="20">
        <v>5</v>
      </c>
      <c r="B6" s="20" t="s">
        <v>44</v>
      </c>
      <c r="C6" s="22" t="s">
        <v>11</v>
      </c>
    </row>
    <row r="7" spans="1:3">
      <c r="A7" s="20">
        <v>6</v>
      </c>
      <c r="B7" s="20" t="s">
        <v>45</v>
      </c>
      <c r="C7" s="22" t="s">
        <v>13</v>
      </c>
    </row>
    <row r="8" spans="1:3">
      <c r="A8" s="20">
        <v>7</v>
      </c>
      <c r="B8" s="20" t="s">
        <v>46</v>
      </c>
      <c r="C8" s="22" t="s">
        <v>16</v>
      </c>
    </row>
    <row r="9" spans="1:3">
      <c r="A9" s="20">
        <v>8</v>
      </c>
      <c r="B9" s="20" t="s">
        <v>47</v>
      </c>
      <c r="C9" s="22" t="s">
        <v>15</v>
      </c>
    </row>
    <row r="10" spans="1:3">
      <c r="A10" s="20">
        <v>9</v>
      </c>
      <c r="B10" s="20" t="s">
        <v>48</v>
      </c>
      <c r="C10" s="23" t="s">
        <v>3</v>
      </c>
    </row>
    <row r="11" spans="1:3">
      <c r="A11" s="20">
        <v>10</v>
      </c>
      <c r="B11" s="20" t="s">
        <v>49</v>
      </c>
      <c r="C11" s="23" t="s">
        <v>37</v>
      </c>
    </row>
    <row r="12" spans="1:3">
      <c r="A12" s="20">
        <v>11</v>
      </c>
      <c r="B12" s="20" t="s">
        <v>50</v>
      </c>
      <c r="C12" s="23" t="s">
        <v>23</v>
      </c>
    </row>
    <row r="13" spans="1:3">
      <c r="A13" s="20">
        <v>12</v>
      </c>
      <c r="B13" s="20" t="s">
        <v>51</v>
      </c>
      <c r="C13" s="21" t="s">
        <v>5</v>
      </c>
    </row>
    <row r="14" spans="1:3">
      <c r="A14" s="20">
        <v>13</v>
      </c>
      <c r="B14" s="20" t="s">
        <v>52</v>
      </c>
      <c r="C14" s="21" t="s">
        <v>5</v>
      </c>
    </row>
    <row r="15" spans="1:3">
      <c r="A15" s="20">
        <v>14</v>
      </c>
      <c r="B15" s="20" t="s">
        <v>206</v>
      </c>
      <c r="C15" s="21" t="s">
        <v>204</v>
      </c>
    </row>
    <row r="16" spans="1:3">
      <c r="A16" s="20">
        <v>15</v>
      </c>
      <c r="B16" s="20" t="s">
        <v>207</v>
      </c>
      <c r="C16" s="21" t="s">
        <v>204</v>
      </c>
    </row>
    <row r="17" spans="1:3">
      <c r="A17" s="20">
        <v>16</v>
      </c>
      <c r="B17" s="20" t="s">
        <v>208</v>
      </c>
      <c r="C17" s="21" t="s">
        <v>204</v>
      </c>
    </row>
    <row r="18" spans="1:3">
      <c r="A18" s="20">
        <v>17</v>
      </c>
      <c r="B18" s="20" t="s">
        <v>53</v>
      </c>
      <c r="C18" s="24" t="s">
        <v>7</v>
      </c>
    </row>
    <row r="19" spans="1:3">
      <c r="A19" s="20">
        <v>18</v>
      </c>
      <c r="B19" s="20" t="s">
        <v>54</v>
      </c>
      <c r="C19" s="24" t="s">
        <v>197</v>
      </c>
    </row>
    <row r="20" spans="1:3">
      <c r="A20" s="20">
        <v>19</v>
      </c>
      <c r="B20" s="20" t="s">
        <v>55</v>
      </c>
      <c r="C20" s="24" t="s">
        <v>197</v>
      </c>
    </row>
    <row r="21" spans="1:3">
      <c r="A21" s="20">
        <v>20</v>
      </c>
      <c r="B21" s="20" t="s">
        <v>56</v>
      </c>
      <c r="C21" s="24" t="s">
        <v>198</v>
      </c>
    </row>
    <row r="22" spans="1:3">
      <c r="A22" s="20">
        <v>21</v>
      </c>
      <c r="B22" s="20" t="s">
        <v>57</v>
      </c>
      <c r="C22" s="24" t="s">
        <v>198</v>
      </c>
    </row>
    <row r="23" spans="1:3">
      <c r="A23" s="20">
        <v>22</v>
      </c>
      <c r="B23" s="20" t="s">
        <v>162</v>
      </c>
      <c r="C23" s="25" t="s">
        <v>36</v>
      </c>
    </row>
    <row r="24" spans="1:3" s="51" customFormat="1">
      <c r="A24" s="20">
        <v>23</v>
      </c>
      <c r="B24" s="34" t="s">
        <v>58</v>
      </c>
      <c r="C24" s="25" t="s">
        <v>196</v>
      </c>
    </row>
    <row r="25" spans="1:3">
      <c r="A25" s="20">
        <v>24</v>
      </c>
      <c r="B25" s="20" t="s">
        <v>161</v>
      </c>
      <c r="C25" s="25" t="s">
        <v>160</v>
      </c>
    </row>
    <row r="26" spans="1:3">
      <c r="A26" s="20">
        <v>25</v>
      </c>
      <c r="B26" s="20" t="s">
        <v>59</v>
      </c>
      <c r="C26" s="26" t="s">
        <v>60</v>
      </c>
    </row>
    <row r="27" spans="1:3">
      <c r="A27" s="20">
        <v>26</v>
      </c>
      <c r="B27" s="20" t="s">
        <v>61</v>
      </c>
      <c r="C27" s="26" t="s">
        <v>60</v>
      </c>
    </row>
    <row r="28" spans="1:3">
      <c r="A28" s="20">
        <v>27</v>
      </c>
      <c r="B28" s="20" t="s">
        <v>62</v>
      </c>
      <c r="C28" s="26" t="s">
        <v>60</v>
      </c>
    </row>
    <row r="29" spans="1:3">
      <c r="A29" s="20">
        <v>28</v>
      </c>
      <c r="B29" s="20" t="s">
        <v>63</v>
      </c>
      <c r="C29" s="27" t="s">
        <v>64</v>
      </c>
    </row>
    <row r="30" spans="1:3">
      <c r="A30" s="20">
        <v>29</v>
      </c>
      <c r="B30" s="20" t="s">
        <v>65</v>
      </c>
      <c r="C30" s="27" t="s">
        <v>64</v>
      </c>
    </row>
    <row r="31" spans="1:3">
      <c r="A31" s="20">
        <v>30</v>
      </c>
      <c r="B31" s="20" t="s">
        <v>66</v>
      </c>
      <c r="C31" s="27" t="s">
        <v>64</v>
      </c>
    </row>
    <row r="32" spans="1:3">
      <c r="A32" s="20">
        <v>31</v>
      </c>
      <c r="B32" s="20" t="s">
        <v>67</v>
      </c>
      <c r="C32" s="28" t="s">
        <v>68</v>
      </c>
    </row>
    <row r="33" spans="1:3">
      <c r="A33" s="20">
        <v>32</v>
      </c>
      <c r="B33" s="20" t="s">
        <v>69</v>
      </c>
      <c r="C33" s="29" t="s">
        <v>70</v>
      </c>
    </row>
    <row r="34" spans="1:3">
      <c r="A34" s="20">
        <v>33</v>
      </c>
      <c r="B34" s="20" t="s">
        <v>71</v>
      </c>
      <c r="C34" s="28" t="s">
        <v>68</v>
      </c>
    </row>
    <row r="35" spans="1:3">
      <c r="A35" s="20">
        <v>34</v>
      </c>
      <c r="B35" s="20" t="s">
        <v>72</v>
      </c>
      <c r="C35" s="29" t="s">
        <v>70</v>
      </c>
    </row>
    <row r="36" spans="1:3">
      <c r="A36" s="20">
        <v>35</v>
      </c>
      <c r="B36" s="20" t="s">
        <v>73</v>
      </c>
      <c r="C36" s="30" t="s">
        <v>74</v>
      </c>
    </row>
    <row r="37" spans="1:3">
      <c r="A37" s="20">
        <v>36</v>
      </c>
      <c r="B37" s="20" t="s">
        <v>75</v>
      </c>
      <c r="C37" s="26" t="s">
        <v>60</v>
      </c>
    </row>
    <row r="38" spans="1:3">
      <c r="A38" s="20">
        <v>37</v>
      </c>
      <c r="B38" s="20" t="s">
        <v>76</v>
      </c>
      <c r="C38" s="26" t="s">
        <v>60</v>
      </c>
    </row>
    <row r="39" spans="1:3">
      <c r="A39" s="20">
        <v>38</v>
      </c>
      <c r="B39" s="20" t="s">
        <v>77</v>
      </c>
      <c r="C39" s="30" t="s">
        <v>74</v>
      </c>
    </row>
    <row r="40" spans="1:3">
      <c r="A40" s="20">
        <v>39</v>
      </c>
      <c r="B40" s="20" t="s">
        <v>78</v>
      </c>
      <c r="C40" s="28" t="s">
        <v>68</v>
      </c>
    </row>
    <row r="41" spans="1:3">
      <c r="A41" s="20">
        <v>40</v>
      </c>
      <c r="B41" s="20" t="s">
        <v>79</v>
      </c>
      <c r="C41" s="31" t="s">
        <v>80</v>
      </c>
    </row>
    <row r="42" spans="1:3">
      <c r="A42" s="20">
        <v>41</v>
      </c>
      <c r="B42" s="20" t="s">
        <v>81</v>
      </c>
      <c r="C42" s="31" t="s">
        <v>80</v>
      </c>
    </row>
    <row r="43" spans="1:3">
      <c r="A43" s="20">
        <v>42</v>
      </c>
      <c r="B43" s="20" t="s">
        <v>82</v>
      </c>
      <c r="C43" s="30" t="s">
        <v>74</v>
      </c>
    </row>
    <row r="44" spans="1:3">
      <c r="A44" s="20">
        <v>43</v>
      </c>
      <c r="B44" s="20" t="s">
        <v>83</v>
      </c>
      <c r="C44" s="28" t="s">
        <v>68</v>
      </c>
    </row>
    <row r="45" spans="1:3">
      <c r="A45" s="20">
        <v>44</v>
      </c>
      <c r="B45" s="20" t="s">
        <v>84</v>
      </c>
      <c r="C45" s="26" t="s">
        <v>60</v>
      </c>
    </row>
    <row r="46" spans="1:3">
      <c r="A46" s="20">
        <v>45</v>
      </c>
      <c r="B46" s="20" t="s">
        <v>85</v>
      </c>
      <c r="C46" s="28" t="s">
        <v>68</v>
      </c>
    </row>
    <row r="47" spans="1:3">
      <c r="A47" s="20">
        <v>46</v>
      </c>
      <c r="B47" s="20" t="s">
        <v>86</v>
      </c>
      <c r="C47" s="32" t="s">
        <v>87</v>
      </c>
    </row>
    <row r="48" spans="1:3">
      <c r="A48" s="20">
        <v>47</v>
      </c>
      <c r="B48" s="20" t="s">
        <v>88</v>
      </c>
      <c r="C48" s="27" t="s">
        <v>64</v>
      </c>
    </row>
    <row r="49" spans="1:3">
      <c r="A49" s="20">
        <v>48</v>
      </c>
      <c r="B49" s="20" t="s">
        <v>89</v>
      </c>
      <c r="C49" s="29" t="s">
        <v>70</v>
      </c>
    </row>
    <row r="50" spans="1:3">
      <c r="A50" s="20">
        <v>49</v>
      </c>
      <c r="B50" s="20" t="s">
        <v>90</v>
      </c>
      <c r="C50" s="31" t="s">
        <v>80</v>
      </c>
    </row>
    <row r="51" spans="1:3">
      <c r="A51" s="20">
        <v>50</v>
      </c>
      <c r="B51" s="20" t="s">
        <v>91</v>
      </c>
      <c r="C51" s="31" t="s">
        <v>80</v>
      </c>
    </row>
    <row r="52" spans="1:3">
      <c r="A52" s="20">
        <v>51</v>
      </c>
      <c r="B52" s="20" t="s">
        <v>92</v>
      </c>
      <c r="C52" s="31" t="s">
        <v>80</v>
      </c>
    </row>
    <row r="53" spans="1:3">
      <c r="A53" s="20">
        <v>52</v>
      </c>
      <c r="B53" s="20" t="s">
        <v>93</v>
      </c>
      <c r="C53" s="31" t="s">
        <v>80</v>
      </c>
    </row>
    <row r="54" spans="1:3">
      <c r="A54" s="20">
        <v>53</v>
      </c>
      <c r="B54" s="20" t="s">
        <v>94</v>
      </c>
      <c r="C54" s="33" t="s">
        <v>95</v>
      </c>
    </row>
    <row r="55" spans="1:3">
      <c r="A55" s="20">
        <v>54</v>
      </c>
      <c r="B55" s="20" t="s">
        <v>96</v>
      </c>
      <c r="C55" s="33" t="s">
        <v>95</v>
      </c>
    </row>
    <row r="56" spans="1:3">
      <c r="A56" s="20">
        <v>55</v>
      </c>
      <c r="B56" s="20" t="s">
        <v>97</v>
      </c>
      <c r="C56" s="33" t="s">
        <v>95</v>
      </c>
    </row>
    <row r="57" spans="1:3">
      <c r="A57" s="20">
        <v>56</v>
      </c>
      <c r="B57" s="20" t="s">
        <v>98</v>
      </c>
      <c r="C57" s="33" t="s">
        <v>95</v>
      </c>
    </row>
    <row r="58" spans="1:3">
      <c r="A58" s="20">
        <v>57</v>
      </c>
      <c r="B58" s="20" t="s">
        <v>99</v>
      </c>
      <c r="C58" s="33" t="s">
        <v>95</v>
      </c>
    </row>
    <row r="59" spans="1:3">
      <c r="A59" s="20">
        <v>58</v>
      </c>
      <c r="B59" s="20" t="s">
        <v>100</v>
      </c>
      <c r="C59" s="33" t="s">
        <v>95</v>
      </c>
    </row>
    <row r="60" spans="1:3">
      <c r="A60" s="20">
        <v>59</v>
      </c>
      <c r="B60" s="20" t="s">
        <v>101</v>
      </c>
      <c r="C60" s="26" t="s">
        <v>60</v>
      </c>
    </row>
    <row r="61" spans="1:3">
      <c r="A61" s="20">
        <v>60</v>
      </c>
      <c r="B61" s="20" t="s">
        <v>102</v>
      </c>
      <c r="C61" s="26" t="s">
        <v>60</v>
      </c>
    </row>
    <row r="62" spans="1:3">
      <c r="A62" s="20">
        <v>61</v>
      </c>
      <c r="B62" s="20" t="s">
        <v>103</v>
      </c>
      <c r="C62" s="26" t="s">
        <v>60</v>
      </c>
    </row>
    <row r="63" spans="1:3">
      <c r="A63" s="20">
        <v>62</v>
      </c>
      <c r="B63" s="34" t="s">
        <v>104</v>
      </c>
      <c r="C63" s="26" t="s">
        <v>60</v>
      </c>
    </row>
    <row r="64" spans="1:3">
      <c r="A64" s="20">
        <v>63</v>
      </c>
      <c r="B64" s="20" t="s">
        <v>105</v>
      </c>
      <c r="C64" s="26" t="s">
        <v>60</v>
      </c>
    </row>
    <row r="65" spans="1:3">
      <c r="A65" s="20">
        <v>64</v>
      </c>
      <c r="B65" s="20" t="s">
        <v>106</v>
      </c>
      <c r="C65" s="35" t="s">
        <v>107</v>
      </c>
    </row>
    <row r="66" spans="1:3">
      <c r="A66" s="20">
        <v>65</v>
      </c>
      <c r="B66" s="20" t="s">
        <v>108</v>
      </c>
      <c r="C66" s="35" t="s">
        <v>107</v>
      </c>
    </row>
    <row r="67" spans="1:3">
      <c r="A67" s="20">
        <v>66</v>
      </c>
      <c r="B67" s="20" t="s">
        <v>109</v>
      </c>
      <c r="C67" s="35" t="s">
        <v>107</v>
      </c>
    </row>
    <row r="68" spans="1:3">
      <c r="A68" s="20">
        <v>67</v>
      </c>
      <c r="B68" s="20" t="s">
        <v>110</v>
      </c>
      <c r="C68" s="26" t="s">
        <v>60</v>
      </c>
    </row>
    <row r="69" spans="1:3">
      <c r="A69" s="20">
        <v>68</v>
      </c>
      <c r="B69" s="20" t="s">
        <v>111</v>
      </c>
      <c r="C69" s="35" t="s">
        <v>107</v>
      </c>
    </row>
    <row r="70" spans="1:3">
      <c r="A70" s="20">
        <v>69</v>
      </c>
      <c r="B70" s="20" t="s">
        <v>112</v>
      </c>
      <c r="C70" s="26" t="s">
        <v>60</v>
      </c>
    </row>
    <row r="71" spans="1:3">
      <c r="A71" s="20">
        <v>70</v>
      </c>
      <c r="B71" s="20" t="s">
        <v>113</v>
      </c>
      <c r="C71" s="35" t="s">
        <v>107</v>
      </c>
    </row>
    <row r="72" spans="1:3">
      <c r="A72" s="20">
        <v>71</v>
      </c>
      <c r="B72" s="20" t="s">
        <v>114</v>
      </c>
      <c r="C72" s="35" t="s">
        <v>107</v>
      </c>
    </row>
    <row r="73" spans="1:3">
      <c r="A73" s="20">
        <v>72</v>
      </c>
      <c r="B73" s="20" t="s">
        <v>115</v>
      </c>
      <c r="C73" s="36" t="s">
        <v>116</v>
      </c>
    </row>
    <row r="74" spans="1:3">
      <c r="A74" s="20">
        <v>73</v>
      </c>
      <c r="B74" s="20" t="s">
        <v>117</v>
      </c>
      <c r="C74" s="36" t="s">
        <v>116</v>
      </c>
    </row>
    <row r="75" spans="1:3">
      <c r="A75" s="20">
        <v>74</v>
      </c>
      <c r="B75" s="20" t="s">
        <v>118</v>
      </c>
      <c r="C75" s="36" t="s">
        <v>116</v>
      </c>
    </row>
    <row r="76" spans="1:3">
      <c r="A76" s="20">
        <v>75</v>
      </c>
      <c r="B76" s="20" t="s">
        <v>119</v>
      </c>
      <c r="C76" s="36" t="s">
        <v>116</v>
      </c>
    </row>
    <row r="77" spans="1:3">
      <c r="A77" s="20">
        <v>76</v>
      </c>
      <c r="B77" s="20" t="s">
        <v>120</v>
      </c>
      <c r="C77" s="36" t="s">
        <v>116</v>
      </c>
    </row>
    <row r="78" spans="1:3">
      <c r="A78" s="20">
        <v>77</v>
      </c>
      <c r="B78" s="20" t="s">
        <v>121</v>
      </c>
      <c r="C78" s="36" t="s">
        <v>116</v>
      </c>
    </row>
    <row r="79" spans="1:3">
      <c r="A79" s="20">
        <v>78</v>
      </c>
      <c r="B79" s="20" t="s">
        <v>122</v>
      </c>
      <c r="C79" s="36" t="s">
        <v>116</v>
      </c>
    </row>
    <row r="80" spans="1:3">
      <c r="A80" s="20">
        <v>79</v>
      </c>
      <c r="B80" s="20" t="s">
        <v>123</v>
      </c>
      <c r="C80" s="37" t="s">
        <v>124</v>
      </c>
    </row>
    <row r="81" spans="1:3">
      <c r="A81" s="20">
        <v>80</v>
      </c>
      <c r="B81" s="20" t="s">
        <v>125</v>
      </c>
      <c r="C81" s="38" t="s">
        <v>126</v>
      </c>
    </row>
    <row r="82" spans="1:3">
      <c r="A82" s="20">
        <v>81</v>
      </c>
      <c r="B82" s="20" t="s">
        <v>127</v>
      </c>
      <c r="C82" s="36" t="s">
        <v>116</v>
      </c>
    </row>
    <row r="83" spans="1:3">
      <c r="A83" s="20">
        <v>82</v>
      </c>
      <c r="B83" s="20" t="s">
        <v>128</v>
      </c>
      <c r="C83" s="38" t="s">
        <v>126</v>
      </c>
    </row>
    <row r="84" spans="1:3">
      <c r="A84" s="20">
        <v>83</v>
      </c>
      <c r="B84" s="20" t="s">
        <v>129</v>
      </c>
      <c r="C84" s="36" t="s">
        <v>116</v>
      </c>
    </row>
    <row r="85" spans="1:3">
      <c r="A85" s="20">
        <v>84</v>
      </c>
      <c r="B85" s="20" t="s">
        <v>130</v>
      </c>
      <c r="C85" s="39" t="s">
        <v>131</v>
      </c>
    </row>
    <row r="86" spans="1:3">
      <c r="A86" s="20">
        <v>85</v>
      </c>
      <c r="B86" s="20" t="s">
        <v>132</v>
      </c>
      <c r="C86" s="36" t="s">
        <v>116</v>
      </c>
    </row>
    <row r="87" spans="1:3">
      <c r="A87" s="20">
        <v>86</v>
      </c>
      <c r="B87" s="20" t="s">
        <v>133</v>
      </c>
      <c r="C87" s="36" t="s">
        <v>116</v>
      </c>
    </row>
    <row r="88" spans="1:3">
      <c r="A88" s="20">
        <v>87</v>
      </c>
      <c r="B88" s="20" t="s">
        <v>134</v>
      </c>
      <c r="C88" s="36" t="s">
        <v>116</v>
      </c>
    </row>
    <row r="89" spans="1:3">
      <c r="A89" s="20">
        <v>88</v>
      </c>
      <c r="B89" s="20" t="s">
        <v>135</v>
      </c>
      <c r="C89" s="36" t="s">
        <v>116</v>
      </c>
    </row>
    <row r="90" spans="1:3">
      <c r="A90" s="20">
        <v>89</v>
      </c>
      <c r="B90" s="20" t="s">
        <v>136</v>
      </c>
      <c r="C90" s="36" t="s">
        <v>116</v>
      </c>
    </row>
    <row r="91" spans="1:3">
      <c r="A91" s="20">
        <v>90</v>
      </c>
      <c r="B91" s="20" t="s">
        <v>137</v>
      </c>
      <c r="C91" s="36" t="s">
        <v>116</v>
      </c>
    </row>
    <row r="92" spans="1:3">
      <c r="A92" s="20">
        <v>91</v>
      </c>
      <c r="B92" s="20" t="s">
        <v>138</v>
      </c>
      <c r="C92" s="40" t="s">
        <v>139</v>
      </c>
    </row>
    <row r="93" spans="1:3">
      <c r="A93" s="20">
        <v>92</v>
      </c>
      <c r="B93" s="20" t="s">
        <v>140</v>
      </c>
      <c r="C93" s="40" t="s">
        <v>139</v>
      </c>
    </row>
    <row r="94" spans="1:3">
      <c r="A94" s="20">
        <v>93</v>
      </c>
      <c r="B94" s="20" t="s">
        <v>141</v>
      </c>
      <c r="C94" s="36" t="s">
        <v>116</v>
      </c>
    </row>
    <row r="95" spans="1:3">
      <c r="A95" s="20">
        <v>94</v>
      </c>
      <c r="B95" s="20" t="s">
        <v>142</v>
      </c>
      <c r="C95" s="40" t="s">
        <v>139</v>
      </c>
    </row>
    <row r="96" spans="1:3">
      <c r="A96" s="20">
        <v>95</v>
      </c>
      <c r="B96" s="20" t="s">
        <v>143</v>
      </c>
      <c r="C96" s="40" t="s">
        <v>139</v>
      </c>
    </row>
    <row r="97" spans="1:3">
      <c r="A97" s="20">
        <v>96</v>
      </c>
      <c r="B97" s="20" t="s">
        <v>144</v>
      </c>
      <c r="C97" s="36" t="s">
        <v>116</v>
      </c>
    </row>
    <row r="98" spans="1:3">
      <c r="A98" s="20">
        <v>97</v>
      </c>
      <c r="B98" s="20" t="s">
        <v>145</v>
      </c>
      <c r="C98" s="36" t="s">
        <v>116</v>
      </c>
    </row>
    <row r="99" spans="1:3">
      <c r="A99" s="20">
        <v>98</v>
      </c>
      <c r="B99" s="20" t="s">
        <v>146</v>
      </c>
      <c r="C99" s="36" t="s">
        <v>116</v>
      </c>
    </row>
    <row r="100" spans="1:3">
      <c r="A100" s="20">
        <v>99</v>
      </c>
      <c r="B100" s="20" t="s">
        <v>147</v>
      </c>
      <c r="C100" s="36" t="s">
        <v>116</v>
      </c>
    </row>
    <row r="101" spans="1:3">
      <c r="A101" s="20">
        <v>100</v>
      </c>
      <c r="B101" s="20" t="s">
        <v>148</v>
      </c>
      <c r="C101" s="36" t="s">
        <v>116</v>
      </c>
    </row>
    <row r="102" spans="1:3">
      <c r="A102" s="20">
        <v>101</v>
      </c>
      <c r="B102" s="20" t="s">
        <v>149</v>
      </c>
      <c r="C102" s="36" t="s">
        <v>116</v>
      </c>
    </row>
    <row r="103" spans="1:3">
      <c r="A103" s="20">
        <v>102</v>
      </c>
      <c r="B103" s="20" t="s">
        <v>150</v>
      </c>
      <c r="C103" s="36" t="s">
        <v>116</v>
      </c>
    </row>
    <row r="104" spans="1:3">
      <c r="A104" s="20">
        <v>103</v>
      </c>
      <c r="B104" s="20" t="s">
        <v>151</v>
      </c>
      <c r="C104" s="36" t="s">
        <v>116</v>
      </c>
    </row>
    <row r="105" spans="1:3">
      <c r="A105" s="20">
        <v>104</v>
      </c>
      <c r="B105" s="20" t="s">
        <v>152</v>
      </c>
      <c r="C105" s="36" t="s">
        <v>116</v>
      </c>
    </row>
    <row r="106" spans="1:3">
      <c r="A106" s="20">
        <v>105</v>
      </c>
      <c r="B106" s="20" t="s">
        <v>153</v>
      </c>
      <c r="C106" s="17" t="s">
        <v>154</v>
      </c>
    </row>
    <row r="107" spans="1:3">
      <c r="A107" s="20">
        <v>106</v>
      </c>
      <c r="B107" s="20" t="s">
        <v>155</v>
      </c>
      <c r="C107" s="36" t="s">
        <v>116</v>
      </c>
    </row>
    <row r="108" spans="1:3">
      <c r="A108" s="20">
        <v>107</v>
      </c>
      <c r="B108" s="20" t="s">
        <v>156</v>
      </c>
      <c r="C108" s="36" t="s">
        <v>116</v>
      </c>
    </row>
    <row r="109" spans="1:3">
      <c r="A109" s="20">
        <v>108</v>
      </c>
      <c r="B109" s="20" t="s">
        <v>157</v>
      </c>
      <c r="C109" s="41" t="s">
        <v>158</v>
      </c>
    </row>
    <row r="110" spans="1:3">
      <c r="A110" s="20">
        <v>109</v>
      </c>
      <c r="B110" s="20" t="s">
        <v>159</v>
      </c>
      <c r="C110" s="41" t="s">
        <v>158</v>
      </c>
    </row>
    <row r="111" spans="1:3">
      <c r="A111" s="20">
        <v>110</v>
      </c>
      <c r="B111" s="52" t="s">
        <v>187</v>
      </c>
      <c r="C111" s="53" t="s">
        <v>39</v>
      </c>
    </row>
  </sheetData>
  <autoFilter ref="A1:C110"/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HN44"/>
  <sheetViews>
    <sheetView tabSelected="1" workbookViewId="0">
      <selection activeCell="E2" sqref="E2"/>
    </sheetView>
  </sheetViews>
  <sheetFormatPr defaultColWidth="8.796875" defaultRowHeight="15"/>
  <cols>
    <col min="1" max="1" width="24.19921875" style="1" customWidth="1"/>
    <col min="2" max="2" width="18.69921875" style="1" bestFit="1" customWidth="1"/>
    <col min="3" max="3" width="11.59765625" style="1" bestFit="1" customWidth="1"/>
    <col min="4" max="4" width="7.296875" style="16" customWidth="1"/>
    <col min="5" max="5" width="6.296875" style="57" bestFit="1" customWidth="1"/>
    <col min="6" max="214" width="8.796875" style="1"/>
  </cols>
  <sheetData>
    <row r="1" spans="1:222" s="1" customFormat="1" ht="25.5">
      <c r="A1" s="67" t="s">
        <v>200</v>
      </c>
      <c r="B1" s="68"/>
      <c r="C1" s="45" t="s">
        <v>163</v>
      </c>
      <c r="D1" s="46" t="s">
        <v>193</v>
      </c>
      <c r="E1" s="66">
        <v>100</v>
      </c>
      <c r="HG1"/>
      <c r="HH1"/>
      <c r="HI1"/>
      <c r="HJ1"/>
      <c r="HK1"/>
      <c r="HL1"/>
      <c r="HM1"/>
      <c r="HN1"/>
    </row>
    <row r="2" spans="1:222" s="1" customFormat="1">
      <c r="A2" s="47" t="s">
        <v>164</v>
      </c>
      <c r="B2" s="55"/>
      <c r="C2" s="55"/>
      <c r="D2" s="48"/>
      <c r="E2" s="56"/>
      <c r="HG2"/>
      <c r="HH2"/>
      <c r="HI2"/>
      <c r="HJ2"/>
      <c r="HK2"/>
      <c r="HL2"/>
      <c r="HM2"/>
      <c r="HN2"/>
    </row>
    <row r="3" spans="1:222" s="1" customFormat="1">
      <c r="A3" s="44" t="s">
        <v>167</v>
      </c>
      <c r="B3" s="3" t="s">
        <v>0</v>
      </c>
      <c r="C3" s="4" t="s">
        <v>1</v>
      </c>
      <c r="D3" s="5">
        <v>1</v>
      </c>
      <c r="E3" s="61">
        <f>$E$1*D3</f>
        <v>100</v>
      </c>
      <c r="HG3"/>
      <c r="HH3"/>
      <c r="HI3"/>
      <c r="HJ3"/>
      <c r="HK3"/>
      <c r="HL3"/>
      <c r="HM3"/>
      <c r="HN3"/>
    </row>
    <row r="4" spans="1:222" s="1" customFormat="1">
      <c r="A4" s="44" t="s">
        <v>168</v>
      </c>
      <c r="B4" s="6" t="s">
        <v>2</v>
      </c>
      <c r="C4" s="7"/>
      <c r="D4" s="8">
        <v>1</v>
      </c>
      <c r="E4" s="61">
        <f t="shared" ref="E4:E7" si="0">$E$1*D4</f>
        <v>100</v>
      </c>
      <c r="HG4"/>
      <c r="HH4"/>
      <c r="HI4"/>
      <c r="HJ4"/>
      <c r="HK4"/>
      <c r="HL4"/>
      <c r="HM4"/>
      <c r="HN4"/>
    </row>
    <row r="5" spans="1:222" s="1" customFormat="1">
      <c r="A5" s="2" t="s">
        <v>169</v>
      </c>
      <c r="B5" s="3" t="s">
        <v>3</v>
      </c>
      <c r="C5" s="7" t="s">
        <v>4</v>
      </c>
      <c r="D5" s="8">
        <v>1</v>
      </c>
      <c r="E5" s="61">
        <f t="shared" si="0"/>
        <v>100</v>
      </c>
      <c r="HG5"/>
      <c r="HH5"/>
      <c r="HI5"/>
      <c r="HJ5"/>
      <c r="HK5"/>
      <c r="HL5"/>
      <c r="HM5"/>
      <c r="HN5"/>
    </row>
    <row r="6" spans="1:222" s="1" customFormat="1">
      <c r="A6" s="2" t="s">
        <v>170</v>
      </c>
      <c r="B6" s="6" t="s">
        <v>5</v>
      </c>
      <c r="C6" s="7" t="s">
        <v>6</v>
      </c>
      <c r="D6" s="8">
        <v>2</v>
      </c>
      <c r="E6" s="61">
        <f t="shared" si="0"/>
        <v>200</v>
      </c>
      <c r="HG6"/>
      <c r="HH6"/>
      <c r="HI6"/>
      <c r="HJ6"/>
      <c r="HK6"/>
      <c r="HL6"/>
      <c r="HM6"/>
      <c r="HN6"/>
    </row>
    <row r="7" spans="1:222" s="1" customFormat="1">
      <c r="A7" s="2" t="s">
        <v>203</v>
      </c>
      <c r="B7" s="6" t="s">
        <v>204</v>
      </c>
      <c r="C7" s="7" t="s">
        <v>205</v>
      </c>
      <c r="D7" s="8">
        <v>3</v>
      </c>
      <c r="E7" s="61">
        <f t="shared" si="0"/>
        <v>300</v>
      </c>
      <c r="HG7"/>
      <c r="HH7"/>
      <c r="HI7"/>
      <c r="HJ7"/>
      <c r="HK7"/>
      <c r="HL7"/>
      <c r="HM7"/>
      <c r="HN7"/>
    </row>
    <row r="8" spans="1:222" s="1" customFormat="1">
      <c r="A8" s="47" t="s">
        <v>165</v>
      </c>
      <c r="B8" s="55"/>
      <c r="C8" s="55"/>
      <c r="D8" s="48"/>
      <c r="E8" s="63"/>
      <c r="HG8"/>
      <c r="HH8"/>
      <c r="HI8"/>
      <c r="HJ8"/>
      <c r="HK8"/>
      <c r="HL8"/>
      <c r="HM8"/>
      <c r="HN8"/>
    </row>
    <row r="9" spans="1:222" s="1" customFormat="1">
      <c r="A9" s="2" t="s">
        <v>171</v>
      </c>
      <c r="B9" s="3" t="s">
        <v>7</v>
      </c>
      <c r="C9" s="9" t="s">
        <v>8</v>
      </c>
      <c r="D9" s="8">
        <v>1</v>
      </c>
      <c r="E9" s="62">
        <f t="shared" ref="E4:E44" si="1">$E$1*D9</f>
        <v>100</v>
      </c>
      <c r="HG9"/>
      <c r="HH9"/>
      <c r="HI9"/>
      <c r="HJ9"/>
      <c r="HK9"/>
      <c r="HL9"/>
      <c r="HM9"/>
      <c r="HN9"/>
    </row>
    <row r="10" spans="1:222" s="58" customFormat="1">
      <c r="A10" s="2" t="s">
        <v>172</v>
      </c>
      <c r="B10" s="65" t="s">
        <v>217</v>
      </c>
      <c r="C10" s="60" t="s">
        <v>8</v>
      </c>
      <c r="D10" s="8">
        <v>2</v>
      </c>
      <c r="E10" s="62">
        <f t="shared" si="1"/>
        <v>200</v>
      </c>
      <c r="HG10" s="59"/>
      <c r="HH10" s="59"/>
      <c r="HI10" s="59"/>
      <c r="HJ10" s="59"/>
      <c r="HK10" s="59"/>
      <c r="HL10" s="59"/>
      <c r="HM10" s="59"/>
      <c r="HN10" s="59"/>
    </row>
    <row r="11" spans="1:222" s="58" customFormat="1">
      <c r="A11" s="2" t="s">
        <v>173</v>
      </c>
      <c r="B11" s="65" t="s">
        <v>218</v>
      </c>
      <c r="C11" s="60" t="s">
        <v>8</v>
      </c>
      <c r="D11" s="8">
        <v>2</v>
      </c>
      <c r="E11" s="62">
        <f t="shared" si="1"/>
        <v>200</v>
      </c>
      <c r="HG11" s="59"/>
      <c r="HH11" s="59"/>
      <c r="HI11" s="59"/>
      <c r="HJ11" s="59"/>
      <c r="HK11" s="59"/>
      <c r="HL11" s="59"/>
      <c r="HM11" s="59"/>
      <c r="HN11" s="59"/>
    </row>
    <row r="12" spans="1:222" s="1" customFormat="1">
      <c r="A12" s="47" t="s">
        <v>166</v>
      </c>
      <c r="B12" s="55"/>
      <c r="C12" s="55"/>
      <c r="D12" s="48"/>
      <c r="E12" s="63"/>
      <c r="HG12"/>
      <c r="HH12"/>
      <c r="HI12"/>
      <c r="HJ12"/>
      <c r="HK12"/>
      <c r="HL12"/>
      <c r="HM12"/>
      <c r="HN12"/>
    </row>
    <row r="13" spans="1:222" s="1" customFormat="1">
      <c r="A13" s="2" t="s">
        <v>174</v>
      </c>
      <c r="B13" s="10" t="s">
        <v>209</v>
      </c>
      <c r="C13" s="11" t="s">
        <v>10</v>
      </c>
      <c r="D13" s="12">
        <v>1</v>
      </c>
      <c r="E13" s="62">
        <f t="shared" si="1"/>
        <v>100</v>
      </c>
      <c r="HG13"/>
      <c r="HH13"/>
      <c r="HI13"/>
      <c r="HJ13"/>
      <c r="HK13"/>
      <c r="HL13"/>
      <c r="HM13"/>
      <c r="HN13"/>
    </row>
    <row r="14" spans="1:222" s="1" customFormat="1">
      <c r="A14" s="2" t="s">
        <v>175</v>
      </c>
      <c r="B14" s="10" t="s">
        <v>210</v>
      </c>
      <c r="C14" s="9" t="s">
        <v>12</v>
      </c>
      <c r="D14" s="5">
        <v>1</v>
      </c>
      <c r="E14" s="62">
        <f t="shared" si="1"/>
        <v>100</v>
      </c>
      <c r="HG14"/>
      <c r="HH14"/>
      <c r="HI14"/>
      <c r="HJ14"/>
      <c r="HK14"/>
      <c r="HL14"/>
      <c r="HM14"/>
      <c r="HN14"/>
    </row>
    <row r="15" spans="1:222" s="1" customFormat="1">
      <c r="A15" s="2" t="s">
        <v>176</v>
      </c>
      <c r="B15" s="10" t="s">
        <v>211</v>
      </c>
      <c r="C15" s="9" t="s">
        <v>14</v>
      </c>
      <c r="D15" s="5">
        <v>1</v>
      </c>
      <c r="E15" s="62">
        <f t="shared" si="1"/>
        <v>100</v>
      </c>
      <c r="HG15"/>
      <c r="HH15"/>
      <c r="HI15"/>
      <c r="HJ15"/>
      <c r="HK15"/>
      <c r="HL15"/>
      <c r="HM15"/>
      <c r="HN15"/>
    </row>
    <row r="16" spans="1:222" s="1" customFormat="1">
      <c r="A16" s="2" t="s">
        <v>177</v>
      </c>
      <c r="B16" s="10" t="s">
        <v>214</v>
      </c>
      <c r="C16" s="9" t="s">
        <v>1</v>
      </c>
      <c r="D16" s="5">
        <v>1</v>
      </c>
      <c r="E16" s="62">
        <f t="shared" si="1"/>
        <v>100</v>
      </c>
      <c r="HG16"/>
      <c r="HH16"/>
      <c r="HI16"/>
      <c r="HJ16"/>
      <c r="HK16"/>
      <c r="HL16"/>
      <c r="HM16"/>
      <c r="HN16"/>
    </row>
    <row r="17" spans="1:222" s="1" customFormat="1">
      <c r="A17" s="2" t="s">
        <v>178</v>
      </c>
      <c r="B17" s="13" t="s">
        <v>213</v>
      </c>
      <c r="C17" s="9" t="s">
        <v>1</v>
      </c>
      <c r="D17" s="8">
        <v>1</v>
      </c>
      <c r="E17" s="62">
        <f t="shared" si="1"/>
        <v>100</v>
      </c>
      <c r="HG17"/>
      <c r="HH17"/>
      <c r="HI17"/>
      <c r="HJ17"/>
      <c r="HK17"/>
      <c r="HL17"/>
      <c r="HM17"/>
      <c r="HN17"/>
    </row>
    <row r="18" spans="1:222" s="1" customFormat="1">
      <c r="A18" s="2" t="s">
        <v>179</v>
      </c>
      <c r="B18" s="13" t="s">
        <v>212</v>
      </c>
      <c r="C18" s="9" t="s">
        <v>1</v>
      </c>
      <c r="D18" s="8">
        <v>1</v>
      </c>
      <c r="E18" s="62">
        <f t="shared" si="1"/>
        <v>100</v>
      </c>
      <c r="HG18"/>
      <c r="HH18"/>
      <c r="HI18"/>
      <c r="HJ18"/>
      <c r="HK18"/>
      <c r="HL18"/>
      <c r="HM18"/>
      <c r="HN18"/>
    </row>
    <row r="19" spans="1:222" s="1" customFormat="1">
      <c r="A19" s="47" t="s">
        <v>191</v>
      </c>
      <c r="B19" s="55"/>
      <c r="C19" s="55"/>
      <c r="D19" s="48"/>
      <c r="E19" s="63"/>
      <c r="HG19"/>
      <c r="HH19"/>
      <c r="HI19"/>
      <c r="HJ19"/>
      <c r="HK19"/>
      <c r="HL19"/>
      <c r="HM19"/>
      <c r="HN19"/>
    </row>
    <row r="20" spans="1:222" s="1" customFormat="1">
      <c r="A20" s="2" t="s">
        <v>180</v>
      </c>
      <c r="B20" s="10" t="s">
        <v>18</v>
      </c>
      <c r="C20" s="9"/>
      <c r="D20" s="5">
        <v>1</v>
      </c>
      <c r="E20" s="62">
        <f t="shared" si="1"/>
        <v>100</v>
      </c>
      <c r="HG20"/>
      <c r="HH20"/>
      <c r="HI20"/>
      <c r="HJ20"/>
      <c r="HK20"/>
      <c r="HL20"/>
      <c r="HM20"/>
      <c r="HN20"/>
    </row>
    <row r="21" spans="1:222" s="1" customFormat="1">
      <c r="A21" s="2" t="s">
        <v>180</v>
      </c>
      <c r="B21" s="10" t="s">
        <v>19</v>
      </c>
      <c r="C21" s="9"/>
      <c r="D21" s="5">
        <v>2</v>
      </c>
      <c r="E21" s="62">
        <f t="shared" si="1"/>
        <v>200</v>
      </c>
      <c r="HG21"/>
      <c r="HH21"/>
      <c r="HI21"/>
      <c r="HJ21"/>
      <c r="HK21"/>
      <c r="HL21"/>
      <c r="HM21"/>
      <c r="HN21"/>
    </row>
    <row r="22" spans="1:222" s="1" customFormat="1">
      <c r="A22" s="2" t="s">
        <v>180</v>
      </c>
      <c r="B22" s="10" t="s">
        <v>20</v>
      </c>
      <c r="C22" s="9"/>
      <c r="D22" s="5">
        <v>2</v>
      </c>
      <c r="E22" s="62">
        <f t="shared" si="1"/>
        <v>200</v>
      </c>
      <c r="HG22"/>
      <c r="HH22"/>
      <c r="HI22"/>
      <c r="HJ22"/>
      <c r="HK22"/>
      <c r="HL22"/>
      <c r="HM22"/>
      <c r="HN22"/>
    </row>
    <row r="23" spans="1:222" s="1" customFormat="1">
      <c r="A23" s="2" t="s">
        <v>180</v>
      </c>
      <c r="B23" s="3" t="s">
        <v>21</v>
      </c>
      <c r="C23" s="14"/>
      <c r="D23" s="8">
        <v>27</v>
      </c>
      <c r="E23" s="62">
        <f t="shared" si="1"/>
        <v>2700</v>
      </c>
      <c r="HG23"/>
      <c r="HH23"/>
      <c r="HI23"/>
      <c r="HJ23"/>
      <c r="HK23"/>
      <c r="HL23"/>
      <c r="HM23"/>
      <c r="HN23"/>
    </row>
    <row r="24" spans="1:222" s="1" customFormat="1">
      <c r="A24" s="2" t="s">
        <v>180</v>
      </c>
      <c r="B24" s="3" t="s">
        <v>22</v>
      </c>
      <c r="C24" s="14"/>
      <c r="D24" s="8">
        <v>4</v>
      </c>
      <c r="E24" s="62">
        <f t="shared" si="1"/>
        <v>400</v>
      </c>
      <c r="HG24"/>
      <c r="HH24"/>
      <c r="HI24"/>
      <c r="HJ24"/>
      <c r="HK24"/>
      <c r="HL24"/>
      <c r="HM24"/>
      <c r="HN24"/>
    </row>
    <row r="25" spans="1:222" s="1" customFormat="1">
      <c r="A25" s="2" t="s">
        <v>181</v>
      </c>
      <c r="B25" s="15" t="s">
        <v>23</v>
      </c>
      <c r="C25" s="9"/>
      <c r="D25" s="8">
        <v>1</v>
      </c>
      <c r="E25" s="62">
        <f t="shared" si="1"/>
        <v>100</v>
      </c>
      <c r="HG25"/>
      <c r="HH25"/>
      <c r="HI25"/>
      <c r="HJ25"/>
      <c r="HK25"/>
      <c r="HL25"/>
      <c r="HM25"/>
      <c r="HN25"/>
    </row>
    <row r="26" spans="1:222" s="1" customFormat="1">
      <c r="A26" s="47" t="s">
        <v>192</v>
      </c>
      <c r="B26" s="55"/>
      <c r="C26" s="55"/>
      <c r="D26" s="48"/>
      <c r="E26" s="63"/>
      <c r="HG26"/>
      <c r="HH26"/>
      <c r="HI26"/>
      <c r="HJ26"/>
      <c r="HK26"/>
      <c r="HL26"/>
      <c r="HM26"/>
      <c r="HN26"/>
    </row>
    <row r="27" spans="1:222" s="1" customFormat="1">
      <c r="A27" s="2" t="s">
        <v>182</v>
      </c>
      <c r="B27" s="3" t="s">
        <v>24</v>
      </c>
      <c r="C27" s="7" t="s">
        <v>25</v>
      </c>
      <c r="D27" s="8">
        <v>1</v>
      </c>
      <c r="E27" s="62">
        <f t="shared" si="1"/>
        <v>100</v>
      </c>
      <c r="HG27"/>
      <c r="HH27"/>
      <c r="HI27"/>
      <c r="HJ27"/>
      <c r="HK27"/>
      <c r="HL27"/>
      <c r="HM27"/>
      <c r="HN27"/>
    </row>
    <row r="28" spans="1:222" s="1" customFormat="1">
      <c r="A28" s="2" t="s">
        <v>183</v>
      </c>
      <c r="B28" s="3" t="s">
        <v>26</v>
      </c>
      <c r="C28" s="7" t="s">
        <v>25</v>
      </c>
      <c r="D28" s="8">
        <v>1</v>
      </c>
      <c r="E28" s="62">
        <f t="shared" si="1"/>
        <v>100</v>
      </c>
      <c r="HG28"/>
      <c r="HH28"/>
      <c r="HI28"/>
      <c r="HJ28"/>
      <c r="HK28"/>
      <c r="HL28"/>
      <c r="HM28"/>
      <c r="HN28"/>
    </row>
    <row r="29" spans="1:222" s="1" customFormat="1">
      <c r="A29" s="47" t="s">
        <v>184</v>
      </c>
      <c r="B29" s="55"/>
      <c r="C29" s="55"/>
      <c r="D29" s="48"/>
      <c r="E29" s="63"/>
      <c r="HG29"/>
      <c r="HH29"/>
      <c r="HI29"/>
      <c r="HJ29"/>
      <c r="HK29"/>
      <c r="HL29"/>
      <c r="HM29"/>
      <c r="HN29"/>
    </row>
    <row r="30" spans="1:222" s="1" customFormat="1">
      <c r="A30" s="2" t="s">
        <v>185</v>
      </c>
      <c r="B30" s="10" t="s">
        <v>27</v>
      </c>
      <c r="C30" s="9"/>
      <c r="D30" s="5">
        <v>1</v>
      </c>
      <c r="E30" s="62">
        <f t="shared" si="1"/>
        <v>100</v>
      </c>
      <c r="HG30"/>
      <c r="HH30"/>
      <c r="HI30"/>
      <c r="HJ30"/>
      <c r="HK30"/>
      <c r="HL30"/>
      <c r="HM30"/>
      <c r="HN30"/>
    </row>
    <row r="31" spans="1:222" s="1" customFormat="1">
      <c r="A31" s="2" t="s">
        <v>185</v>
      </c>
      <c r="B31" s="10" t="s">
        <v>28</v>
      </c>
      <c r="C31" s="9"/>
      <c r="D31" s="5">
        <v>6</v>
      </c>
      <c r="E31" s="62">
        <f t="shared" si="1"/>
        <v>600</v>
      </c>
      <c r="HG31"/>
      <c r="HH31"/>
      <c r="HI31"/>
      <c r="HJ31"/>
      <c r="HK31"/>
      <c r="HL31"/>
      <c r="HM31"/>
      <c r="HN31"/>
    </row>
    <row r="32" spans="1:222" s="1" customFormat="1">
      <c r="A32" s="2" t="s">
        <v>185</v>
      </c>
      <c r="B32" s="10" t="s">
        <v>216</v>
      </c>
      <c r="C32" s="9"/>
      <c r="D32" s="5">
        <v>1</v>
      </c>
      <c r="E32" s="62">
        <f t="shared" si="1"/>
        <v>100</v>
      </c>
      <c r="HG32"/>
      <c r="HH32"/>
      <c r="HI32"/>
      <c r="HJ32"/>
      <c r="HK32"/>
      <c r="HL32"/>
      <c r="HM32"/>
      <c r="HN32"/>
    </row>
    <row r="33" spans="1:222" s="1" customFormat="1">
      <c r="A33" s="2" t="s">
        <v>180</v>
      </c>
      <c r="B33" s="10" t="s">
        <v>29</v>
      </c>
      <c r="C33" s="9"/>
      <c r="D33" s="5">
        <v>4</v>
      </c>
      <c r="E33" s="62">
        <f t="shared" si="1"/>
        <v>400</v>
      </c>
      <c r="HG33"/>
      <c r="HH33"/>
      <c r="HI33"/>
      <c r="HJ33"/>
      <c r="HK33"/>
      <c r="HL33"/>
      <c r="HM33"/>
      <c r="HN33"/>
    </row>
    <row r="34" spans="1:222" s="1" customFormat="1">
      <c r="A34" s="2" t="s">
        <v>180</v>
      </c>
      <c r="B34" s="10" t="s">
        <v>30</v>
      </c>
      <c r="C34" s="9"/>
      <c r="D34" s="5">
        <v>5</v>
      </c>
      <c r="E34" s="62">
        <f t="shared" si="1"/>
        <v>500</v>
      </c>
      <c r="HG34"/>
      <c r="HH34"/>
      <c r="HI34"/>
      <c r="HJ34"/>
      <c r="HK34"/>
      <c r="HL34"/>
      <c r="HM34"/>
      <c r="HN34"/>
    </row>
    <row r="35" spans="1:222" s="1" customFormat="1">
      <c r="A35" s="2" t="s">
        <v>180</v>
      </c>
      <c r="B35" s="10" t="s">
        <v>31</v>
      </c>
      <c r="C35" s="9"/>
      <c r="D35" s="5">
        <v>6</v>
      </c>
      <c r="E35" s="62">
        <f t="shared" si="1"/>
        <v>600</v>
      </c>
      <c r="HG35"/>
      <c r="HH35"/>
      <c r="HI35"/>
      <c r="HJ35"/>
      <c r="HK35"/>
      <c r="HL35"/>
      <c r="HM35"/>
      <c r="HN35"/>
    </row>
    <row r="36" spans="1:222" s="1" customFormat="1">
      <c r="A36" s="2" t="s">
        <v>180</v>
      </c>
      <c r="B36" s="10" t="s">
        <v>32</v>
      </c>
      <c r="C36" s="9"/>
      <c r="D36" s="5">
        <v>3</v>
      </c>
      <c r="E36" s="62">
        <f t="shared" si="1"/>
        <v>300</v>
      </c>
      <c r="HG36"/>
      <c r="HH36"/>
      <c r="HI36"/>
      <c r="HJ36"/>
      <c r="HK36"/>
      <c r="HL36"/>
      <c r="HM36"/>
      <c r="HN36"/>
    </row>
    <row r="37" spans="1:222" s="1" customFormat="1">
      <c r="A37" s="2" t="s">
        <v>180</v>
      </c>
      <c r="B37" s="10" t="s">
        <v>33</v>
      </c>
      <c r="C37" s="9"/>
      <c r="D37" s="5">
        <v>6</v>
      </c>
      <c r="E37" s="62">
        <f t="shared" si="1"/>
        <v>600</v>
      </c>
      <c r="HG37"/>
      <c r="HH37"/>
      <c r="HI37"/>
      <c r="HJ37"/>
      <c r="HK37"/>
      <c r="HL37"/>
      <c r="HM37"/>
      <c r="HN37"/>
    </row>
    <row r="38" spans="1:222" s="1" customFormat="1">
      <c r="A38" s="2" t="s">
        <v>180</v>
      </c>
      <c r="B38" s="10" t="s">
        <v>34</v>
      </c>
      <c r="C38" s="9"/>
      <c r="D38" s="5">
        <v>13</v>
      </c>
      <c r="E38" s="62">
        <f t="shared" si="1"/>
        <v>1300</v>
      </c>
      <c r="HG38"/>
      <c r="HH38"/>
      <c r="HI38"/>
      <c r="HJ38"/>
      <c r="HK38"/>
      <c r="HL38"/>
      <c r="HM38"/>
      <c r="HN38"/>
    </row>
    <row r="39" spans="1:222" s="1" customFormat="1">
      <c r="A39" s="2" t="s">
        <v>180</v>
      </c>
      <c r="B39" s="10" t="s">
        <v>35</v>
      </c>
      <c r="C39" s="9"/>
      <c r="D39" s="5">
        <v>3</v>
      </c>
      <c r="E39" s="62">
        <f t="shared" si="1"/>
        <v>300</v>
      </c>
      <c r="HG39"/>
      <c r="HH39"/>
      <c r="HI39"/>
      <c r="HJ39"/>
      <c r="HK39"/>
      <c r="HL39"/>
      <c r="HM39"/>
      <c r="HN39"/>
    </row>
    <row r="40" spans="1:222" s="1" customFormat="1">
      <c r="A40" s="49" t="s">
        <v>190</v>
      </c>
      <c r="B40" s="54"/>
      <c r="C40" s="54"/>
      <c r="D40" s="50"/>
      <c r="E40" s="64"/>
      <c r="HG40"/>
      <c r="HH40"/>
      <c r="HI40"/>
      <c r="HJ40"/>
      <c r="HK40"/>
      <c r="HL40"/>
      <c r="HM40"/>
      <c r="HN40"/>
    </row>
    <row r="41" spans="1:222" s="1" customFormat="1">
      <c r="A41" s="2" t="s">
        <v>201</v>
      </c>
      <c r="B41" s="3" t="s">
        <v>161</v>
      </c>
      <c r="C41" s="14" t="s">
        <v>215</v>
      </c>
      <c r="D41" s="8">
        <v>1</v>
      </c>
      <c r="E41" s="62">
        <f t="shared" si="1"/>
        <v>100</v>
      </c>
      <c r="HG41"/>
      <c r="HH41"/>
      <c r="HI41"/>
      <c r="HJ41"/>
      <c r="HK41"/>
      <c r="HL41"/>
      <c r="HM41"/>
      <c r="HN41"/>
    </row>
    <row r="42" spans="1:222" s="1" customFormat="1">
      <c r="A42" s="2" t="s">
        <v>189</v>
      </c>
      <c r="B42" s="10" t="s">
        <v>36</v>
      </c>
      <c r="C42" s="9"/>
      <c r="D42" s="5">
        <v>1</v>
      </c>
      <c r="E42" s="62">
        <f t="shared" si="1"/>
        <v>100</v>
      </c>
      <c r="HG42"/>
      <c r="HH42"/>
      <c r="HI42"/>
      <c r="HJ42"/>
      <c r="HK42"/>
      <c r="HL42"/>
      <c r="HM42"/>
      <c r="HN42"/>
    </row>
    <row r="43" spans="1:222" s="1" customFormat="1">
      <c r="A43" s="2" t="s">
        <v>186</v>
      </c>
      <c r="B43" s="10" t="s">
        <v>37</v>
      </c>
      <c r="C43" s="9" t="s">
        <v>38</v>
      </c>
      <c r="D43" s="5">
        <v>1</v>
      </c>
      <c r="E43" s="62">
        <f t="shared" si="1"/>
        <v>100</v>
      </c>
      <c r="HG43"/>
      <c r="HH43"/>
      <c r="HI43"/>
      <c r="HJ43"/>
      <c r="HK43"/>
      <c r="HL43"/>
      <c r="HM43"/>
      <c r="HN43"/>
    </row>
    <row r="44" spans="1:222" s="1" customFormat="1">
      <c r="A44" s="2" t="s">
        <v>202</v>
      </c>
      <c r="B44" s="10" t="s">
        <v>39</v>
      </c>
      <c r="C44" s="9" t="s">
        <v>188</v>
      </c>
      <c r="D44" s="5">
        <v>1</v>
      </c>
      <c r="E44" s="62">
        <f t="shared" si="1"/>
        <v>100</v>
      </c>
      <c r="HG44"/>
      <c r="HH44"/>
      <c r="HI44"/>
      <c r="HJ44"/>
      <c r="HK44"/>
      <c r="HL44"/>
      <c r="HM44"/>
      <c r="HN44"/>
    </row>
  </sheetData>
  <sheetProtection selectLockedCells="1" selectUnlockedCells="1"/>
  <autoFilter ref="A1:E44">
    <filterColumn colId="0" showButton="0"/>
  </autoFilter>
  <mergeCells count="1">
    <mergeCell ref="A1:B1"/>
  </mergeCells>
  <phoneticPr fontId="11" type="noConversion"/>
  <pageMargins left="0.74791666666666667" right="0.74791666666666667" top="0.98402777777777772" bottom="0.98402777777777772" header="0.51180555555555551" footer="0.5"/>
  <pageSetup paperSize="9" scale="56" firstPageNumber="0" orientation="portrait" horizontalDpi="300" verticalDpi="300" r:id="rId1"/>
  <headerFooter alignWithMargins="0">
    <oddFooter>&amp;L&amp;"Arial,Обычный"&amp;11 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 specification</vt:lpstr>
      <vt:lpstr>list of items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AlexSolo</dc:creator>
  <cp:lastModifiedBy>AlexSolo</cp:lastModifiedBy>
  <dcterms:created xsi:type="dcterms:W3CDTF">2017-05-04T07:52:25Z</dcterms:created>
  <dcterms:modified xsi:type="dcterms:W3CDTF">2018-11-12T07:38:34Z</dcterms:modified>
</cp:coreProperties>
</file>